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!!!! КОНСОЛИДАЦИИ!!!\201 F _ 201G _ вводы Цип, Центр\Прил.№1_расчет_лот 201F_лот 201G_Центр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 ЦиП" sheetId="7" r:id="rId2"/>
    <sheet name="Условия поставки Центр" sheetId="8" r:id="rId3"/>
  </sheets>
  <definedNames>
    <definedName name="_xlnm._FilterDatabase" localSheetId="0" hidden="1">'Расчет '!$A$7:$E$31</definedName>
    <definedName name="_xlnm.Print_Area" localSheetId="0">'Расчет '!$A$1:$F$31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6" l="1"/>
  <c r="F30" i="6"/>
  <c r="F29" i="6"/>
  <c r="F28" i="6"/>
  <c r="F27" i="6"/>
  <c r="F26" i="6"/>
  <c r="F25" i="6" l="1"/>
  <c r="F24" i="6"/>
  <c r="F23" i="6"/>
  <c r="F22" i="6" l="1"/>
  <c r="F21" i="6"/>
  <c r="F20" i="6"/>
  <c r="F19" i="6"/>
  <c r="F18" i="6"/>
  <c r="F17" i="6"/>
  <c r="F16" i="6"/>
</calcChain>
</file>

<file path=xl/sharedStrings.xml><?xml version="1.0" encoding="utf-8"?>
<sst xmlns="http://schemas.openxmlformats.org/spreadsheetml/2006/main" count="227" uniqueCount="118">
  <si>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</si>
  <si>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</si>
  <si>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</si>
  <si>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</si>
  <si>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</si>
  <si>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</si>
  <si>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</si>
  <si>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шт</t>
  </si>
  <si>
    <t>201F</t>
  </si>
  <si>
    <t>Ввод ВВФ-35-630 АПСЯ.686351.003-03СБ</t>
  </si>
  <si>
    <t>Ввод ВВФ-35-630 АПСЯ.686351.003-07СБ</t>
  </si>
  <si>
    <t>Ввод ВВФ-35-630 АПСЯ.686351.003СБ</t>
  </si>
  <si>
    <t>Ввод ВПФ-35 ВМ ВТ-35</t>
  </si>
  <si>
    <t>Ввод ВПФ-35/630 ВМ ВМ-35</t>
  </si>
  <si>
    <t>Ввод ВПФ-35/630 ВМ С-35</t>
  </si>
  <si>
    <t>Ввод ГКВПIII-90-40,5/1000</t>
  </si>
  <si>
    <t>ВводГНВПIII90-40,5/1000ИВУЕ686381.230-01</t>
  </si>
  <si>
    <t>Ввод BRIT-R-90-110-550/800 КН 1.9.002-RУ</t>
  </si>
  <si>
    <t>Ввод ГКВIII-60-126/2000 ИВУЕ.686352.132</t>
  </si>
  <si>
    <t>Ввод ГКТII-60-110/800 ИВЕЮ.686351.028-01</t>
  </si>
  <si>
    <t>Ввод ГКТIII-60-126/800 ИВУЕ.686352.103</t>
  </si>
  <si>
    <t>Ввод ГНВIII60-126/2000 ИВУЕ.686382.132</t>
  </si>
  <si>
    <t>Ввод ГНТIII-60-126/800ИВУЕ.686382.103-02</t>
  </si>
  <si>
    <t>Ввод ГНТIII-60-126/800ИВУЕ.686382.103-03</t>
  </si>
  <si>
    <t>на поставку вводов 35-110кВ</t>
  </si>
  <si>
    <t>ПАО  "Россети Центр", ПАО "Россети Центр и Приволжье"</t>
  </si>
  <si>
    <t>Ввод ВВФ-35-1000 АПСЯ.686351.003-05СБ</t>
  </si>
  <si>
    <t>ШТ</t>
  </si>
  <si>
    <t>Ввод ВВФ-35-800 АПСЯ.686351.003-04СБ</t>
  </si>
  <si>
    <t>Ввод ГКВПIII-90-40,5/1000ИВУЕ.686351.230</t>
  </si>
  <si>
    <t>Ввод BRIT-R-90-110-550/800 КН 1.9.003-RУ</t>
  </si>
  <si>
    <t>Ввод ГКВПIII-90-126/2000 ИВУЕ.686352.232</t>
  </si>
  <si>
    <t>Ввод ГКТIII60-126/800 ИВУЕ.686352.103-01</t>
  </si>
  <si>
    <t>Ввод ГКТIII60-126/800 ИВУЕ.686352.103-03</t>
  </si>
  <si>
    <t>Ввод ГКТПIII90-126/800ИВУЕ.686352.203-03</t>
  </si>
  <si>
    <t>Ввод ГТВП-15-110/2000 ИВЕЮ.686351.013</t>
  </si>
  <si>
    <t>Вводы 35-110кВ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</si>
  <si>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</si>
  <si>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</si>
  <si>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</si>
  <si>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</si>
  <si>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</si>
  <si>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</si>
  <si>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</si>
  <si>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</si>
  <si>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</si>
  <si>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</si>
  <si>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</si>
  <si>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Ивэнерго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</si>
  <si>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</si>
  <si>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</si>
  <si>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</si>
  <si>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Калугаэнерго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</si>
  <si>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</si>
  <si>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</si>
  <si>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</si>
  <si>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Кировэнерго</t>
  </si>
  <si>
    <t>филиал "Кировэнерго" ПАО "Росести Центр и Приволжье", г. Киров, ул. Народная, д. 3;</t>
  </si>
  <si>
    <t>Мариэнерго</t>
  </si>
  <si>
    <t>Семеновский участок</t>
  </si>
  <si>
    <t>филиал "Мариэнерго" ПАО "Росести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</si>
  <si>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</si>
  <si>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"Росести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</si>
  <si>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</si>
  <si>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"Росести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</si>
  <si>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</si>
  <si>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</si>
  <si>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</si>
  <si>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</si>
  <si>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</si>
  <si>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</si>
  <si>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</si>
  <si>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</si>
  <si>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</si>
  <si>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</si>
  <si>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</si>
  <si>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</si>
  <si>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</si>
  <si>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</si>
  <si>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</si>
  <si>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</si>
  <si>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</si>
  <si>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</si>
  <si>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</si>
  <si>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</si>
  <si>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"Росести Центр и Приволжье", г. Рязань, Куйбышевское шоссе, д. 22 А;</t>
  </si>
  <si>
    <t>Тулэнерго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</si>
  <si>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</si>
  <si>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</si>
  <si>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</si>
  <si>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</si>
  <si>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Удмуртэнерго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</si>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</sst>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6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1"/>
  <sheetViews>
    <sheetView tabSelected="1" view="pageBreakPreview" zoomScale="85" zoomScaleNormal="85" zoomScaleSheetLayoutView="85" workbookViewId="0">
      <pane ySplit="7" topLeftCell="A20" activePane="bottomLeft" state="frozen"/>
      <selection pane="bottomLeft" activeCell="C11" sqref="C11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35.25" customHeight="1" x14ac:dyDescent="0.25">
      <c r="A1" s="8" t="s">
        <v>8</v>
      </c>
      <c r="C1" s="6" t="s">
        <v>36</v>
      </c>
      <c r="D1" s="34" t="s">
        <v>25</v>
      </c>
      <c r="E1" s="34"/>
      <c r="F1" s="34"/>
    </row>
    <row r="2" spans="1:6" ht="13.5" customHeight="1" x14ac:dyDescent="0.25">
      <c r="C2" s="6"/>
      <c r="D2" s="11"/>
      <c r="E2" s="11"/>
    </row>
    <row r="3" spans="1:6" ht="15.75" x14ac:dyDescent="0.25">
      <c r="C3" s="32" t="s">
        <v>3</v>
      </c>
      <c r="D3" s="32"/>
      <c r="E3" s="32"/>
    </row>
    <row r="4" spans="1:6" ht="15.75" x14ac:dyDescent="0.25">
      <c r="C4" s="5"/>
      <c r="D4" s="10"/>
      <c r="E4" s="10"/>
    </row>
    <row r="5" spans="1:6" ht="18.75" customHeight="1" x14ac:dyDescent="0.2">
      <c r="C5" s="33" t="s">
        <v>24</v>
      </c>
      <c r="D5" s="33"/>
      <c r="E5" s="33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1" customHeight="1" x14ac:dyDescent="0.25">
      <c r="A8" s="4">
        <v>1</v>
      </c>
      <c r="B8" s="44">
        <v>2322375</v>
      </c>
      <c r="C8" s="7" t="s">
        <v>9</v>
      </c>
      <c r="D8" s="12" t="s">
        <v>7</v>
      </c>
      <c r="E8" s="14">
        <v>89486</v>
      </c>
      <c r="F8" s="14">
        <v>93065.44</v>
      </c>
    </row>
    <row r="9" spans="1:6" s="4" customFormat="1" ht="21" customHeight="1" x14ac:dyDescent="0.25">
      <c r="A9" s="3">
        <v>2</v>
      </c>
      <c r="B9" s="44">
        <v>2086430</v>
      </c>
      <c r="C9" s="7" t="s">
        <v>10</v>
      </c>
      <c r="D9" s="12" t="s">
        <v>7</v>
      </c>
      <c r="E9" s="14">
        <v>89486</v>
      </c>
      <c r="F9" s="14">
        <v>93065.44</v>
      </c>
    </row>
    <row r="10" spans="1:6" s="4" customFormat="1" ht="21" customHeight="1" x14ac:dyDescent="0.25">
      <c r="A10" s="3">
        <v>3</v>
      </c>
      <c r="B10" s="44">
        <v>2322299</v>
      </c>
      <c r="C10" s="7" t="s">
        <v>11</v>
      </c>
      <c r="D10" s="12" t="s">
        <v>7</v>
      </c>
      <c r="E10" s="14">
        <v>89486</v>
      </c>
      <c r="F10" s="14">
        <v>93065.44</v>
      </c>
    </row>
    <row r="11" spans="1:6" s="4" customFormat="1" ht="21" customHeight="1" x14ac:dyDescent="0.25">
      <c r="A11" s="3">
        <v>4</v>
      </c>
      <c r="B11" s="44">
        <v>2086429</v>
      </c>
      <c r="C11" s="7" t="s">
        <v>12</v>
      </c>
      <c r="D11" s="12" t="s">
        <v>7</v>
      </c>
      <c r="E11" s="14">
        <v>89486</v>
      </c>
      <c r="F11" s="14">
        <v>93065.44</v>
      </c>
    </row>
    <row r="12" spans="1:6" s="4" customFormat="1" ht="21" customHeight="1" x14ac:dyDescent="0.25">
      <c r="A12" s="3">
        <v>5</v>
      </c>
      <c r="B12" s="44">
        <v>2046727</v>
      </c>
      <c r="C12" s="7" t="s">
        <v>13</v>
      </c>
      <c r="D12" s="12" t="s">
        <v>7</v>
      </c>
      <c r="E12" s="14">
        <v>89486</v>
      </c>
      <c r="F12" s="14">
        <v>93065.44</v>
      </c>
    </row>
    <row r="13" spans="1:6" s="4" customFormat="1" ht="21" customHeight="1" x14ac:dyDescent="0.25">
      <c r="A13" s="3">
        <v>6</v>
      </c>
      <c r="B13" s="44">
        <v>2118812</v>
      </c>
      <c r="C13" s="7" t="s">
        <v>14</v>
      </c>
      <c r="D13" s="12" t="s">
        <v>7</v>
      </c>
      <c r="E13" s="14">
        <v>89486</v>
      </c>
      <c r="F13" s="14">
        <v>93065.44</v>
      </c>
    </row>
    <row r="14" spans="1:6" s="4" customFormat="1" ht="21" customHeight="1" x14ac:dyDescent="0.25">
      <c r="A14" s="3">
        <v>7</v>
      </c>
      <c r="B14" s="44">
        <v>2251539</v>
      </c>
      <c r="C14" s="7" t="s">
        <v>15</v>
      </c>
      <c r="D14" s="12" t="s">
        <v>7</v>
      </c>
      <c r="E14" s="14">
        <v>289470</v>
      </c>
      <c r="F14" s="14">
        <v>301048.8</v>
      </c>
    </row>
    <row r="15" spans="1:6" s="4" customFormat="1" ht="21" customHeight="1" x14ac:dyDescent="0.25">
      <c r="A15" s="3">
        <v>8</v>
      </c>
      <c r="B15" s="44">
        <v>2375986</v>
      </c>
      <c r="C15" s="7" t="s">
        <v>16</v>
      </c>
      <c r="D15" s="12" t="s">
        <v>7</v>
      </c>
      <c r="E15" s="14">
        <v>289470</v>
      </c>
      <c r="F15" s="14">
        <v>301048.8</v>
      </c>
    </row>
    <row r="16" spans="1:6" ht="15" x14ac:dyDescent="0.2">
      <c r="A16" s="3">
        <v>9</v>
      </c>
      <c r="B16" s="45">
        <v>2277083</v>
      </c>
      <c r="C16" s="7" t="s">
        <v>17</v>
      </c>
      <c r="D16" s="12" t="s">
        <v>7</v>
      </c>
      <c r="E16" s="15">
        <v>560427</v>
      </c>
      <c r="F16" s="15">
        <f>E16*1.04</f>
        <v>582844.08000000007</v>
      </c>
    </row>
    <row r="17" spans="1:6" ht="15" x14ac:dyDescent="0.2">
      <c r="A17" s="3">
        <v>10</v>
      </c>
      <c r="B17" s="45">
        <v>2251582</v>
      </c>
      <c r="C17" s="7" t="s">
        <v>18</v>
      </c>
      <c r="D17" s="12" t="s">
        <v>7</v>
      </c>
      <c r="E17" s="15">
        <v>972532</v>
      </c>
      <c r="F17" s="15">
        <f t="shared" ref="F17:F31" si="0">E17*1.04</f>
        <v>1011433.28</v>
      </c>
    </row>
    <row r="18" spans="1:6" ht="15" x14ac:dyDescent="0.2">
      <c r="A18" s="3">
        <v>11</v>
      </c>
      <c r="B18" s="45">
        <v>2086375</v>
      </c>
      <c r="C18" s="7" t="s">
        <v>19</v>
      </c>
      <c r="D18" s="12" t="s">
        <v>7</v>
      </c>
      <c r="E18" s="15">
        <v>456517</v>
      </c>
      <c r="F18" s="15">
        <f t="shared" si="0"/>
        <v>474777.68</v>
      </c>
    </row>
    <row r="19" spans="1:6" ht="15" x14ac:dyDescent="0.2">
      <c r="A19" s="3">
        <v>12</v>
      </c>
      <c r="B19" s="45">
        <v>2230174</v>
      </c>
      <c r="C19" s="7" t="s">
        <v>20</v>
      </c>
      <c r="D19" s="12" t="s">
        <v>7</v>
      </c>
      <c r="E19" s="15">
        <v>453084</v>
      </c>
      <c r="F19" s="15">
        <f t="shared" si="0"/>
        <v>471207.36000000004</v>
      </c>
    </row>
    <row r="20" spans="1:6" ht="15" x14ac:dyDescent="0.2">
      <c r="A20" s="3">
        <v>13</v>
      </c>
      <c r="B20" s="45">
        <v>2375498</v>
      </c>
      <c r="C20" s="7" t="s">
        <v>21</v>
      </c>
      <c r="D20" s="12" t="s">
        <v>7</v>
      </c>
      <c r="E20" s="15">
        <v>972532</v>
      </c>
      <c r="F20" s="15">
        <f t="shared" si="0"/>
        <v>1011433.28</v>
      </c>
    </row>
    <row r="21" spans="1:6" ht="15" x14ac:dyDescent="0.2">
      <c r="A21" s="3">
        <v>14</v>
      </c>
      <c r="B21" s="45">
        <v>2382762</v>
      </c>
      <c r="C21" s="7" t="s">
        <v>22</v>
      </c>
      <c r="D21" s="12" t="s">
        <v>7</v>
      </c>
      <c r="E21" s="15">
        <v>522387</v>
      </c>
      <c r="F21" s="15">
        <f t="shared" si="0"/>
        <v>543282.48</v>
      </c>
    </row>
    <row r="22" spans="1:6" ht="15" x14ac:dyDescent="0.2">
      <c r="A22" s="3">
        <v>15</v>
      </c>
      <c r="B22" s="45">
        <v>2375394</v>
      </c>
      <c r="C22" s="7" t="s">
        <v>23</v>
      </c>
      <c r="D22" s="12" t="s">
        <v>7</v>
      </c>
      <c r="E22" s="15">
        <v>522387</v>
      </c>
      <c r="F22" s="15">
        <f t="shared" si="0"/>
        <v>543282.48</v>
      </c>
    </row>
    <row r="23" spans="1:6" ht="15" x14ac:dyDescent="0.2">
      <c r="A23" s="3">
        <v>16</v>
      </c>
      <c r="B23" s="45">
        <v>2322577</v>
      </c>
      <c r="C23" s="7" t="s">
        <v>26</v>
      </c>
      <c r="D23" s="12" t="s">
        <v>27</v>
      </c>
      <c r="E23" s="15">
        <v>89486</v>
      </c>
      <c r="F23" s="15">
        <f t="shared" si="0"/>
        <v>93065.44</v>
      </c>
    </row>
    <row r="24" spans="1:6" ht="15" x14ac:dyDescent="0.2">
      <c r="A24" s="3">
        <v>17</v>
      </c>
      <c r="B24" s="45">
        <v>2361167</v>
      </c>
      <c r="C24" s="7" t="s">
        <v>28</v>
      </c>
      <c r="D24" s="12" t="s">
        <v>27</v>
      </c>
      <c r="E24" s="15">
        <v>89486</v>
      </c>
      <c r="F24" s="15">
        <f t="shared" si="0"/>
        <v>93065.44</v>
      </c>
    </row>
    <row r="25" spans="1:6" ht="15" x14ac:dyDescent="0.2">
      <c r="A25" s="3">
        <v>18</v>
      </c>
      <c r="B25" s="45">
        <v>2259940</v>
      </c>
      <c r="C25" s="7" t="s">
        <v>29</v>
      </c>
      <c r="D25" s="12" t="s">
        <v>27</v>
      </c>
      <c r="E25" s="15">
        <v>289470</v>
      </c>
      <c r="F25" s="15">
        <f t="shared" si="0"/>
        <v>301048.8</v>
      </c>
    </row>
    <row r="26" spans="1:6" ht="15" x14ac:dyDescent="0.2">
      <c r="A26" s="3">
        <v>19</v>
      </c>
      <c r="B26" s="45">
        <v>2277084</v>
      </c>
      <c r="C26" s="7" t="s">
        <v>30</v>
      </c>
      <c r="D26" s="12" t="s">
        <v>27</v>
      </c>
      <c r="E26" s="15">
        <v>594731</v>
      </c>
      <c r="F26" s="15">
        <f t="shared" si="0"/>
        <v>618520.24</v>
      </c>
    </row>
    <row r="27" spans="1:6" ht="15" x14ac:dyDescent="0.2">
      <c r="A27" s="3">
        <v>20</v>
      </c>
      <c r="B27" s="45">
        <v>2259867</v>
      </c>
      <c r="C27" s="7" t="s">
        <v>31</v>
      </c>
      <c r="D27" s="12" t="s">
        <v>27</v>
      </c>
      <c r="E27" s="15">
        <v>983973</v>
      </c>
      <c r="F27" s="15">
        <f t="shared" si="0"/>
        <v>1023331.92</v>
      </c>
    </row>
    <row r="28" spans="1:6" ht="15" x14ac:dyDescent="0.2">
      <c r="A28" s="3">
        <v>21</v>
      </c>
      <c r="B28" s="45">
        <v>2271879</v>
      </c>
      <c r="C28" s="7" t="s">
        <v>32</v>
      </c>
      <c r="D28" s="12" t="s">
        <v>27</v>
      </c>
      <c r="E28" s="15">
        <v>456517</v>
      </c>
      <c r="F28" s="15">
        <f t="shared" si="0"/>
        <v>474777.68</v>
      </c>
    </row>
    <row r="29" spans="1:6" ht="15" x14ac:dyDescent="0.2">
      <c r="A29" s="3">
        <v>22</v>
      </c>
      <c r="B29" s="45">
        <v>2259806</v>
      </c>
      <c r="C29" s="7" t="s">
        <v>33</v>
      </c>
      <c r="D29" s="12" t="s">
        <v>27</v>
      </c>
      <c r="E29" s="15">
        <v>522387</v>
      </c>
      <c r="F29" s="15">
        <f t="shared" si="0"/>
        <v>543282.48</v>
      </c>
    </row>
    <row r="30" spans="1:6" ht="15" x14ac:dyDescent="0.2">
      <c r="A30" s="3">
        <v>23</v>
      </c>
      <c r="B30" s="45">
        <v>2258022</v>
      </c>
      <c r="C30" s="7" t="s">
        <v>34</v>
      </c>
      <c r="D30" s="12" t="s">
        <v>27</v>
      </c>
      <c r="E30" s="15">
        <v>456889</v>
      </c>
      <c r="F30" s="15">
        <f t="shared" si="0"/>
        <v>475164.56</v>
      </c>
    </row>
    <row r="31" spans="1:6" ht="15" x14ac:dyDescent="0.2">
      <c r="A31" s="3">
        <v>24</v>
      </c>
      <c r="B31" s="45">
        <v>2086378</v>
      </c>
      <c r="C31" s="7" t="s">
        <v>35</v>
      </c>
      <c r="D31" s="12" t="s">
        <v>27</v>
      </c>
      <c r="E31" s="15">
        <v>972532</v>
      </c>
      <c r="F31" s="15">
        <f t="shared" si="0"/>
        <v>1011433.28</v>
      </c>
    </row>
  </sheetData>
  <autoFilter ref="A7:E31"/>
  <mergeCells count="3">
    <mergeCell ref="C3:E3"/>
    <mergeCell ref="C5:E5"/>
    <mergeCell ref="D1:F1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workbookViewId="0">
      <selection activeCell="C41" sqref="C41"/>
    </sheetView>
  </sheetViews>
  <sheetFormatPr defaultRowHeight="15" x14ac:dyDescent="0.25"/>
  <cols>
    <col min="1" max="1" width="5.28515625" style="23" bestFit="1" customWidth="1"/>
    <col min="2" max="2" width="20.7109375" style="16" customWidth="1"/>
    <col min="3" max="3" width="62.5703125" style="6" customWidth="1"/>
    <col min="4" max="4" width="26.140625" style="6" customWidth="1"/>
    <col min="5" max="5" width="61.7109375" style="6" customWidth="1"/>
    <col min="6" max="16384" width="9.140625" style="6"/>
  </cols>
  <sheetData>
    <row r="2" spans="1:5" x14ac:dyDescent="0.25">
      <c r="A2" s="17" t="s">
        <v>0</v>
      </c>
      <c r="B2" s="17" t="s">
        <v>37</v>
      </c>
      <c r="C2" s="18" t="s">
        <v>38</v>
      </c>
      <c r="D2" s="18" t="s">
        <v>39</v>
      </c>
      <c r="E2" s="18" t="s">
        <v>40</v>
      </c>
    </row>
    <row r="3" spans="1:5" ht="28.5" customHeight="1" x14ac:dyDescent="0.25">
      <c r="A3" s="41">
        <v>1</v>
      </c>
      <c r="B3" s="38" t="s">
        <v>41</v>
      </c>
      <c r="C3" s="19" t="s">
        <v>42</v>
      </c>
      <c r="D3" s="19" t="s">
        <v>43</v>
      </c>
      <c r="E3" s="20" t="s">
        <v>44</v>
      </c>
    </row>
    <row r="4" spans="1:5" ht="28.5" customHeight="1" x14ac:dyDescent="0.25">
      <c r="A4" s="42"/>
      <c r="B4" s="39"/>
      <c r="C4" s="19" t="s">
        <v>45</v>
      </c>
      <c r="D4" s="19" t="s">
        <v>43</v>
      </c>
      <c r="E4" s="20" t="s">
        <v>44</v>
      </c>
    </row>
    <row r="5" spans="1:5" ht="28.5" customHeight="1" x14ac:dyDescent="0.25">
      <c r="A5" s="42"/>
      <c r="B5" s="39"/>
      <c r="C5" s="19" t="s">
        <v>46</v>
      </c>
      <c r="D5" s="19" t="s">
        <v>43</v>
      </c>
      <c r="E5" s="20" t="s">
        <v>44</v>
      </c>
    </row>
    <row r="6" spans="1:5" ht="28.5" customHeight="1" x14ac:dyDescent="0.25">
      <c r="A6" s="43"/>
      <c r="B6" s="40"/>
      <c r="C6" s="19" t="s">
        <v>47</v>
      </c>
      <c r="D6" s="19" t="s">
        <v>43</v>
      </c>
      <c r="E6" s="20" t="s">
        <v>44</v>
      </c>
    </row>
    <row r="7" spans="1:5" ht="28.5" customHeight="1" x14ac:dyDescent="0.25">
      <c r="A7" s="35">
        <v>2</v>
      </c>
      <c r="B7" s="38" t="s">
        <v>48</v>
      </c>
      <c r="C7" s="19" t="s">
        <v>49</v>
      </c>
      <c r="D7" s="19" t="s">
        <v>43</v>
      </c>
      <c r="E7" s="20" t="s">
        <v>44</v>
      </c>
    </row>
    <row r="8" spans="1:5" ht="28.5" customHeight="1" x14ac:dyDescent="0.25">
      <c r="A8" s="36"/>
      <c r="B8" s="39"/>
      <c r="C8" s="19" t="s">
        <v>50</v>
      </c>
      <c r="D8" s="19" t="s">
        <v>43</v>
      </c>
      <c r="E8" s="20" t="s">
        <v>44</v>
      </c>
    </row>
    <row r="9" spans="1:5" ht="28.5" customHeight="1" x14ac:dyDescent="0.25">
      <c r="A9" s="37"/>
      <c r="B9" s="40"/>
      <c r="C9" s="19" t="s">
        <v>51</v>
      </c>
      <c r="D9" s="19" t="s">
        <v>43</v>
      </c>
      <c r="E9" s="20" t="s">
        <v>44</v>
      </c>
    </row>
    <row r="10" spans="1:5" ht="29.25" customHeight="1" x14ac:dyDescent="0.25">
      <c r="A10" s="35">
        <v>3</v>
      </c>
      <c r="B10" s="38" t="s">
        <v>52</v>
      </c>
      <c r="C10" s="19" t="s">
        <v>53</v>
      </c>
      <c r="D10" s="19" t="s">
        <v>43</v>
      </c>
      <c r="E10" s="20" t="s">
        <v>44</v>
      </c>
    </row>
    <row r="11" spans="1:5" ht="29.25" customHeight="1" x14ac:dyDescent="0.25">
      <c r="A11" s="36"/>
      <c r="B11" s="39"/>
      <c r="C11" s="19" t="s">
        <v>54</v>
      </c>
      <c r="D11" s="19" t="s">
        <v>43</v>
      </c>
      <c r="E11" s="20" t="s">
        <v>44</v>
      </c>
    </row>
    <row r="12" spans="1:5" ht="29.25" customHeight="1" x14ac:dyDescent="0.25">
      <c r="A12" s="37"/>
      <c r="B12" s="40"/>
      <c r="C12" s="19" t="s">
        <v>55</v>
      </c>
      <c r="D12" s="19" t="s">
        <v>43</v>
      </c>
      <c r="E12" s="20" t="s">
        <v>44</v>
      </c>
    </row>
    <row r="13" spans="1:5" ht="27.75" customHeight="1" x14ac:dyDescent="0.25">
      <c r="A13" s="21">
        <v>4</v>
      </c>
      <c r="B13" s="22" t="s">
        <v>56</v>
      </c>
      <c r="C13" s="19" t="s">
        <v>57</v>
      </c>
      <c r="D13" s="19" t="s">
        <v>43</v>
      </c>
      <c r="E13" s="20" t="s">
        <v>44</v>
      </c>
    </row>
    <row r="14" spans="1:5" x14ac:dyDescent="0.25">
      <c r="A14" s="35">
        <v>5</v>
      </c>
      <c r="B14" s="22" t="s">
        <v>58</v>
      </c>
      <c r="C14" s="19"/>
      <c r="D14" s="19"/>
      <c r="E14" s="20"/>
    </row>
    <row r="15" spans="1:5" ht="27" customHeight="1" x14ac:dyDescent="0.25">
      <c r="A15" s="36"/>
      <c r="B15" s="22" t="s">
        <v>59</v>
      </c>
      <c r="C15" s="19" t="s">
        <v>60</v>
      </c>
      <c r="D15" s="19" t="s">
        <v>43</v>
      </c>
      <c r="E15" s="20" t="s">
        <v>44</v>
      </c>
    </row>
    <row r="16" spans="1:5" ht="27" customHeight="1" x14ac:dyDescent="0.25">
      <c r="A16" s="36"/>
      <c r="B16" s="22" t="s">
        <v>61</v>
      </c>
      <c r="C16" s="19" t="s">
        <v>62</v>
      </c>
      <c r="D16" s="19" t="s">
        <v>43</v>
      </c>
      <c r="E16" s="20" t="s">
        <v>44</v>
      </c>
    </row>
    <row r="17" spans="1:5" ht="27" customHeight="1" x14ac:dyDescent="0.25">
      <c r="A17" s="37"/>
      <c r="B17" s="22" t="s">
        <v>63</v>
      </c>
      <c r="C17" s="19" t="s">
        <v>64</v>
      </c>
      <c r="D17" s="19" t="s">
        <v>43</v>
      </c>
      <c r="E17" s="20" t="s">
        <v>44</v>
      </c>
    </row>
    <row r="18" spans="1:5" ht="21" customHeight="1" x14ac:dyDescent="0.25">
      <c r="A18" s="35">
        <v>6</v>
      </c>
      <c r="B18" s="22" t="s">
        <v>65</v>
      </c>
      <c r="C18" s="19"/>
      <c r="D18" s="19"/>
      <c r="E18" s="20"/>
    </row>
    <row r="19" spans="1:5" ht="30" customHeight="1" x14ac:dyDescent="0.25">
      <c r="A19" s="36"/>
      <c r="B19" s="22" t="s">
        <v>66</v>
      </c>
      <c r="C19" s="19" t="s">
        <v>67</v>
      </c>
      <c r="D19" s="19" t="s">
        <v>43</v>
      </c>
      <c r="E19" s="20" t="s">
        <v>44</v>
      </c>
    </row>
    <row r="20" spans="1:5" ht="30" customHeight="1" x14ac:dyDescent="0.25">
      <c r="A20" s="36"/>
      <c r="B20" s="22" t="s">
        <v>68</v>
      </c>
      <c r="C20" s="19" t="s">
        <v>69</v>
      </c>
      <c r="D20" s="19" t="s">
        <v>43</v>
      </c>
      <c r="E20" s="20" t="s">
        <v>44</v>
      </c>
    </row>
    <row r="21" spans="1:5" ht="30" customHeight="1" x14ac:dyDescent="0.25">
      <c r="A21" s="36"/>
      <c r="B21" s="22" t="s">
        <v>70</v>
      </c>
      <c r="C21" s="19" t="s">
        <v>71</v>
      </c>
      <c r="D21" s="19" t="s">
        <v>43</v>
      </c>
      <c r="E21" s="20" t="s">
        <v>44</v>
      </c>
    </row>
    <row r="22" spans="1:5" ht="30" customHeight="1" x14ac:dyDescent="0.25">
      <c r="A22" s="36"/>
      <c r="B22" s="22" t="s">
        <v>72</v>
      </c>
      <c r="C22" s="19" t="s">
        <v>73</v>
      </c>
      <c r="D22" s="19" t="s">
        <v>43</v>
      </c>
      <c r="E22" s="20" t="s">
        <v>44</v>
      </c>
    </row>
    <row r="23" spans="1:5" ht="30" customHeight="1" x14ac:dyDescent="0.25">
      <c r="A23" s="36"/>
      <c r="B23" s="22" t="s">
        <v>74</v>
      </c>
      <c r="C23" s="19" t="s">
        <v>75</v>
      </c>
      <c r="D23" s="19" t="s">
        <v>43</v>
      </c>
      <c r="E23" s="20" t="s">
        <v>44</v>
      </c>
    </row>
    <row r="24" spans="1:5" ht="30" customHeight="1" x14ac:dyDescent="0.25">
      <c r="A24" s="36"/>
      <c r="B24" s="22" t="s">
        <v>76</v>
      </c>
      <c r="C24" s="19" t="s">
        <v>77</v>
      </c>
      <c r="D24" s="19" t="s">
        <v>43</v>
      </c>
      <c r="E24" s="20" t="s">
        <v>44</v>
      </c>
    </row>
    <row r="25" spans="1:5" ht="30" customHeight="1" x14ac:dyDescent="0.25">
      <c r="A25" s="36"/>
      <c r="B25" s="22" t="s">
        <v>78</v>
      </c>
      <c r="C25" s="19" t="s">
        <v>79</v>
      </c>
      <c r="D25" s="19" t="s">
        <v>43</v>
      </c>
      <c r="E25" s="20" t="s">
        <v>44</v>
      </c>
    </row>
    <row r="26" spans="1:5" ht="30" customHeight="1" x14ac:dyDescent="0.25">
      <c r="A26" s="36"/>
      <c r="B26" s="22" t="s">
        <v>80</v>
      </c>
      <c r="C26" s="19" t="s">
        <v>81</v>
      </c>
      <c r="D26" s="19" t="s">
        <v>43</v>
      </c>
      <c r="E26" s="20" t="s">
        <v>44</v>
      </c>
    </row>
    <row r="27" spans="1:5" ht="30" customHeight="1" x14ac:dyDescent="0.25">
      <c r="A27" s="37"/>
      <c r="B27" s="22" t="s">
        <v>82</v>
      </c>
      <c r="C27" s="19" t="s">
        <v>83</v>
      </c>
      <c r="D27" s="19" t="s">
        <v>43</v>
      </c>
      <c r="E27" s="20" t="s">
        <v>44</v>
      </c>
    </row>
    <row r="28" spans="1:5" ht="26.25" customHeight="1" x14ac:dyDescent="0.25">
      <c r="A28" s="21">
        <v>7</v>
      </c>
      <c r="B28" s="22" t="s">
        <v>84</v>
      </c>
      <c r="C28" s="19" t="s">
        <v>85</v>
      </c>
      <c r="D28" s="19" t="s">
        <v>43</v>
      </c>
      <c r="E28" s="20" t="s">
        <v>44</v>
      </c>
    </row>
    <row r="29" spans="1:5" ht="27.75" customHeight="1" x14ac:dyDescent="0.25">
      <c r="A29" s="35">
        <v>8</v>
      </c>
      <c r="B29" s="38" t="s">
        <v>86</v>
      </c>
      <c r="C29" s="19" t="s">
        <v>87</v>
      </c>
      <c r="D29" s="19" t="s">
        <v>43</v>
      </c>
      <c r="E29" s="20" t="s">
        <v>44</v>
      </c>
    </row>
    <row r="30" spans="1:5" ht="27.75" customHeight="1" x14ac:dyDescent="0.25">
      <c r="A30" s="36"/>
      <c r="B30" s="39"/>
      <c r="C30" s="19" t="s">
        <v>88</v>
      </c>
      <c r="D30" s="19" t="s">
        <v>43</v>
      </c>
      <c r="E30" s="20" t="s">
        <v>44</v>
      </c>
    </row>
    <row r="31" spans="1:5" ht="27.75" customHeight="1" x14ac:dyDescent="0.25">
      <c r="A31" s="36"/>
      <c r="B31" s="39"/>
      <c r="C31" s="19" t="s">
        <v>89</v>
      </c>
      <c r="D31" s="19" t="s">
        <v>43</v>
      </c>
      <c r="E31" s="20" t="s">
        <v>44</v>
      </c>
    </row>
    <row r="32" spans="1:5" ht="27.75" customHeight="1" x14ac:dyDescent="0.25">
      <c r="A32" s="37"/>
      <c r="B32" s="40"/>
      <c r="C32" s="19" t="s">
        <v>90</v>
      </c>
      <c r="D32" s="19" t="s">
        <v>43</v>
      </c>
      <c r="E32" s="20" t="s">
        <v>44</v>
      </c>
    </row>
    <row r="33" spans="1:5" ht="25.5" customHeight="1" x14ac:dyDescent="0.25">
      <c r="A33" s="35">
        <v>9</v>
      </c>
      <c r="B33" s="38" t="s">
        <v>91</v>
      </c>
      <c r="C33" s="19" t="s">
        <v>92</v>
      </c>
      <c r="D33" s="19" t="s">
        <v>43</v>
      </c>
      <c r="E33" s="20" t="s">
        <v>44</v>
      </c>
    </row>
    <row r="34" spans="1:5" ht="25.5" customHeight="1" x14ac:dyDescent="0.25">
      <c r="A34" s="36"/>
      <c r="B34" s="39"/>
      <c r="C34" s="19" t="s">
        <v>93</v>
      </c>
      <c r="D34" s="19" t="s">
        <v>43</v>
      </c>
      <c r="E34" s="20" t="s">
        <v>44</v>
      </c>
    </row>
    <row r="35" spans="1:5" ht="25.5" customHeight="1" x14ac:dyDescent="0.25">
      <c r="A35" s="37"/>
      <c r="B35" s="40"/>
      <c r="C35" s="19" t="s">
        <v>94</v>
      </c>
      <c r="D35" s="19" t="s">
        <v>43</v>
      </c>
      <c r="E35" s="20" t="s">
        <v>44</v>
      </c>
    </row>
  </sheetData>
  <mergeCells count="12">
    <mergeCell ref="A3:A6"/>
    <mergeCell ref="B3:B6"/>
    <mergeCell ref="A7:A9"/>
    <mergeCell ref="B7:B9"/>
    <mergeCell ref="A10:A12"/>
    <mergeCell ref="B10:B12"/>
    <mergeCell ref="A14:A17"/>
    <mergeCell ref="A18:A27"/>
    <mergeCell ref="A29:A32"/>
    <mergeCell ref="B29:B32"/>
    <mergeCell ref="A33:A35"/>
    <mergeCell ref="B33:B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>
      <selection activeCell="C16" sqref="C16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60.85546875" style="24" customWidth="1"/>
    <col min="4" max="4" width="17.42578125" style="24" bestFit="1" customWidth="1"/>
    <col min="5" max="5" width="88.42578125" style="24" customWidth="1"/>
    <col min="6" max="16384" width="9.140625" style="24"/>
  </cols>
  <sheetData>
    <row r="2" spans="1:5" x14ac:dyDescent="0.25">
      <c r="A2" s="25" t="s">
        <v>0</v>
      </c>
      <c r="B2" s="25" t="s">
        <v>37</v>
      </c>
      <c r="C2" s="26" t="s">
        <v>38</v>
      </c>
      <c r="D2" s="26" t="s">
        <v>39</v>
      </c>
      <c r="E2" s="26" t="s">
        <v>40</v>
      </c>
    </row>
    <row r="3" spans="1:5" x14ac:dyDescent="0.25">
      <c r="A3" s="27">
        <v>1</v>
      </c>
      <c r="B3" s="28" t="s">
        <v>95</v>
      </c>
      <c r="C3" s="29" t="s">
        <v>96</v>
      </c>
      <c r="D3" s="29" t="s">
        <v>97</v>
      </c>
      <c r="E3" s="20" t="s">
        <v>44</v>
      </c>
    </row>
    <row r="4" spans="1:5" x14ac:dyDescent="0.25">
      <c r="A4" s="27">
        <v>2</v>
      </c>
      <c r="B4" s="30" t="s">
        <v>98</v>
      </c>
      <c r="C4" s="31" t="s">
        <v>99</v>
      </c>
      <c r="D4" s="30" t="s">
        <v>97</v>
      </c>
      <c r="E4" s="20" t="s">
        <v>44</v>
      </c>
    </row>
    <row r="5" spans="1:5" x14ac:dyDescent="0.25">
      <c r="A5" s="27">
        <v>3</v>
      </c>
      <c r="B5" s="30" t="s">
        <v>100</v>
      </c>
      <c r="C5" s="31" t="s">
        <v>101</v>
      </c>
      <c r="D5" s="30" t="s">
        <v>97</v>
      </c>
      <c r="E5" s="20" t="s">
        <v>44</v>
      </c>
    </row>
    <row r="6" spans="1:5" x14ac:dyDescent="0.25">
      <c r="A6" s="27">
        <v>4</v>
      </c>
      <c r="B6" s="30" t="s">
        <v>102</v>
      </c>
      <c r="C6" s="31" t="s">
        <v>103</v>
      </c>
      <c r="D6" s="30" t="s">
        <v>97</v>
      </c>
      <c r="E6" s="20" t="s">
        <v>44</v>
      </c>
    </row>
    <row r="7" spans="1:5" ht="26.25" x14ac:dyDescent="0.25">
      <c r="A7" s="27">
        <v>5</v>
      </c>
      <c r="B7" s="30" t="s">
        <v>104</v>
      </c>
      <c r="C7" s="31" t="s">
        <v>105</v>
      </c>
      <c r="D7" s="30" t="s">
        <v>97</v>
      </c>
      <c r="E7" s="20" t="s">
        <v>44</v>
      </c>
    </row>
    <row r="8" spans="1:5" x14ac:dyDescent="0.25">
      <c r="A8" s="27">
        <v>6</v>
      </c>
      <c r="B8" s="30" t="s">
        <v>106</v>
      </c>
      <c r="C8" s="31" t="s">
        <v>107</v>
      </c>
      <c r="D8" s="30" t="s">
        <v>97</v>
      </c>
      <c r="E8" s="20" t="s">
        <v>44</v>
      </c>
    </row>
    <row r="9" spans="1:5" x14ac:dyDescent="0.25">
      <c r="A9" s="27">
        <v>7</v>
      </c>
      <c r="B9" s="30" t="s">
        <v>108</v>
      </c>
      <c r="C9" s="31" t="s">
        <v>109</v>
      </c>
      <c r="D9" s="30" t="s">
        <v>97</v>
      </c>
      <c r="E9" s="20" t="s">
        <v>44</v>
      </c>
    </row>
    <row r="10" spans="1:5" x14ac:dyDescent="0.25">
      <c r="A10" s="27">
        <v>8</v>
      </c>
      <c r="B10" s="30" t="s">
        <v>110</v>
      </c>
      <c r="C10" s="31" t="s">
        <v>111</v>
      </c>
      <c r="D10" s="30" t="s">
        <v>97</v>
      </c>
      <c r="E10" s="20" t="s">
        <v>44</v>
      </c>
    </row>
    <row r="11" spans="1:5" x14ac:dyDescent="0.25">
      <c r="A11" s="27">
        <v>9</v>
      </c>
      <c r="B11" s="30" t="s">
        <v>112</v>
      </c>
      <c r="C11" s="31" t="s">
        <v>113</v>
      </c>
      <c r="D11" s="30" t="s">
        <v>97</v>
      </c>
      <c r="E11" s="20" t="s">
        <v>44</v>
      </c>
    </row>
    <row r="12" spans="1:5" x14ac:dyDescent="0.25">
      <c r="A12" s="27">
        <v>10</v>
      </c>
      <c r="B12" s="30" t="s">
        <v>114</v>
      </c>
      <c r="C12" s="31" t="s">
        <v>115</v>
      </c>
      <c r="D12" s="30" t="s">
        <v>97</v>
      </c>
      <c r="E12" s="20" t="s">
        <v>44</v>
      </c>
    </row>
    <row r="13" spans="1:5" ht="51.75" x14ac:dyDescent="0.25">
      <c r="A13" s="27">
        <v>11</v>
      </c>
      <c r="B13" s="30" t="s">
        <v>116</v>
      </c>
      <c r="C13" s="31" t="s">
        <v>117</v>
      </c>
      <c r="D13" s="30" t="s">
        <v>97</v>
      </c>
      <c r="E13" s="20" t="s">
        <v>44</v>
      </c>
    </row>
    <row r="15" spans="1:5" x14ac:dyDescent="0.25">
      <c r="B15"/>
      <c r="C15"/>
    </row>
    <row r="16" spans="1:5" x14ac:dyDescent="0.25">
      <c r="B16"/>
      <c r="C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ЦиП</vt:lpstr>
      <vt:lpstr>Условия поставки Центр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2021-12-27T18:10:21Z</dcterms:modified>
</cp:coreProperties>
</file>